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2F55C8EF-8949-4DE3-97D3-38A33701CB86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D19" i="13"/>
  <c r="D18" i="13"/>
  <c r="E16" i="13"/>
  <c r="G70" i="11"/>
  <c r="F70" i="11"/>
  <c r="G69" i="11"/>
  <c r="G68" i="11"/>
  <c r="G67" i="11"/>
  <c r="G26" i="11"/>
  <c r="G17" i="11"/>
  <c r="G18" i="11" s="1"/>
  <c r="G19" i="11" s="1"/>
  <c r="G20" i="11" s="1"/>
  <c r="G21" i="11" s="1"/>
  <c r="G22" i="11" s="1"/>
  <c r="D15" i="13"/>
  <c r="F14" i="13"/>
  <c r="G24" i="11"/>
  <c r="F20" i="13"/>
  <c r="E27" i="11" l="1"/>
  <c r="G27" i="11" s="1"/>
  <c r="G28" i="11" s="1"/>
  <c r="G29" i="11" s="1"/>
  <c r="G30" i="11" s="1"/>
  <c r="G31" i="11" s="1"/>
  <c r="G32" i="11" s="1"/>
  <c r="G33" i="11" s="1"/>
  <c r="F25" i="11"/>
  <c r="G25" i="11" s="1"/>
  <c r="F23" i="11"/>
  <c r="G23" i="11" s="1"/>
  <c r="F34" i="11" l="1"/>
  <c r="G34" i="11" s="1"/>
  <c r="G35" i="11" s="1"/>
  <c r="F36" i="11" l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71" i="11"/>
  <c r="F64" i="11" l="1"/>
  <c r="G64" i="11" s="1"/>
  <c r="G65" i="11" s="1"/>
  <c r="E66" i="11" l="1"/>
  <c r="G66" i="11" s="1"/>
</calcChain>
</file>

<file path=xl/sharedStrings.xml><?xml version="1.0" encoding="utf-8"?>
<sst xmlns="http://schemas.openxmlformats.org/spreadsheetml/2006/main" count="181" uniqueCount="110">
  <si>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</si>
  <si>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</si>
  <si>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</si>
  <si>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Janeiro de 2024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</si>
  <si>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</si>
  <si>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</si>
  <si>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</si>
  <si>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</si>
  <si>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</si>
  <si>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</si>
  <si>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</si>
  <si>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</si>
  <si>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</si>
  <si>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</si>
  <si>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</si>
  <si>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</si>
  <si>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</si>
  <si>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JANEIRO DE 2024</t>
  </si>
  <si>
    <t>AGÊNCIA - 6262-0 - CC 35.000-1</t>
  </si>
  <si>
    <t>DESCRIMINAÇÃO</t>
  </si>
  <si>
    <t>Crédito</t>
  </si>
  <si>
    <t>Débito</t>
  </si>
  <si>
    <t>Saldo</t>
  </si>
  <si>
    <t>Saldo anterior (31/12/2023) - CC + Investimento</t>
  </si>
  <si>
    <t>Rendimento Fundos Investimento Líquido</t>
  </si>
  <si>
    <t>Gastos no mês janeiro/2024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</si>
  <si>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</si>
  <si>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</si>
  <si>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</si>
  <si>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</si>
  <si>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02 de fevereiro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</si>
  <si>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</si>
  <si>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</si>
  <si>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</si>
  <si>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         </t>
  </si>
  <si>
    <t xml:space="preserve">  Diretora Administrativa e Financeira                      </t>
  </si>
  <si>
    <t xml:space="preserve">     Diretor Presidente    </t>
  </si>
  <si>
    <t>________________________________</t>
  </si>
  <si>
    <t>PERIODO: 01/01/2024 – 31/01/2024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</si>
  <si>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</si>
  <si>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</si>
  <si>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</si>
  <si>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</si>
  <si>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</si>
  <si>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</si>
  <si>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</si>
  <si>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</si>
  <si>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</si>
  <si>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</si>
  <si>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</si>
  <si>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DCTFWEB</t>
  </si>
  <si>
    <t>13105 - FGTS folha de pgto 12/2023</t>
  </si>
  <si>
    <t>13105 - Google Cloud</t>
  </si>
  <si>
    <t>13049 - BB RF Mais Automático</t>
  </si>
  <si>
    <t>13113 - Tarifa Pacote de Serviços</t>
  </si>
  <si>
    <t>14134 - Repasse FEHIDRO</t>
  </si>
  <si>
    <t>13049 - Transferência para Fundo de Investimento</t>
  </si>
  <si>
    <t>99015 - Reembolso Anna Paula</t>
  </si>
  <si>
    <t>13105 - Locação de veículo</t>
  </si>
  <si>
    <t xml:space="preserve">13105 - Pgto Telefonia </t>
  </si>
  <si>
    <t>13105 - DARF PIS Folha 12/2023</t>
  </si>
  <si>
    <t>13105 - Contrato escritório contábil</t>
  </si>
  <si>
    <t>13113 - Tafira bancária</t>
  </si>
  <si>
    <t>13105 - Contrato escritório jurídico</t>
  </si>
  <si>
    <t>13105 - Publicação no DOE</t>
  </si>
  <si>
    <t>13105 - Vale alimentação</t>
  </si>
  <si>
    <t>0 - BB RF Mais Automático</t>
  </si>
  <si>
    <t xml:space="preserve">99015 - Pgto Assess. De TI mês </t>
  </si>
  <si>
    <t xml:space="preserve">SALDO   </t>
  </si>
  <si>
    <t xml:space="preserve">Laerte Sonsin Junior </t>
  </si>
  <si>
    <t xml:space="preserve">  Diretor Presidente 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</si>
  <si>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</si>
  <si>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</si>
  <si>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</si>
  <si>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</si>
  <si>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</si>
  <si>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</si>
  <si>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</si>
  <si>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31/12/2023</t>
  </si>
  <si>
    <t>Combustível</t>
  </si>
  <si>
    <t>Cupom fiscal</t>
  </si>
  <si>
    <t>Abastecimento carro FABH-SMT</t>
  </si>
  <si>
    <t>Correios</t>
  </si>
  <si>
    <t>Envio de documentos</t>
  </si>
  <si>
    <t>Almoço Júlia e Natalia</t>
  </si>
  <si>
    <t>Almoço Júlia e Natália em São Paulo - SP em 05/01/2023</t>
  </si>
  <si>
    <t>Café Júlia e Natalia</t>
  </si>
  <si>
    <t>Café Júlia e Natália em São Paulo - SP em 05/01/2023</t>
  </si>
  <si>
    <t>Estacionamento</t>
  </si>
  <si>
    <t>Nota fiscal</t>
  </si>
  <si>
    <t>Estacionamento em São Paulo - SP em 05/01/2023</t>
  </si>
  <si>
    <t>Pedágio</t>
  </si>
  <si>
    <t>Sorocaba &gt; São Paulo</t>
  </si>
  <si>
    <t>São Paulo &gt; Sorocaba</t>
  </si>
  <si>
    <t>Estacionamento centro de Sorocaba - SP</t>
  </si>
  <si>
    <t xml:space="preserve">Almoço Júlia </t>
  </si>
  <si>
    <t>Almoço Júlia em Araçoiaba da Serra em 16/01/2024</t>
  </si>
  <si>
    <t>Araçoiaba da Serra &gt; Sorocaba</t>
  </si>
  <si>
    <t>Sorocaba &gt; Araçoiaba da Serra</t>
  </si>
  <si>
    <t>Limpeza purificador de água</t>
  </si>
  <si>
    <t>Limpeza e troca de filtro do pufiricador de água</t>
  </si>
  <si>
    <t>Itu &gt; Sorocaba</t>
  </si>
  <si>
    <t>Limpeza ar condicionado</t>
  </si>
  <si>
    <t>Limpeza do ar condicionado da sala da FABH-SMT</t>
  </si>
  <si>
    <t>Envio de prestação de contas à CRHi</t>
  </si>
  <si>
    <t>TOTAL</t>
  </si>
  <si>
    <t>Saldo em 31/01/2024</t>
  </si>
  <si>
    <t>__________________________</t>
  </si>
  <si>
    <t>Dir Financeiro/Administrativo</t>
  </si>
  <si>
    <t>Dir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</si>
</sst>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4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14" xfId="0" applyNumberFormat="1" applyFont="1" applyBorder="1"/>
    <xf numFmtId="4" fontId="0" fillId="2" borderId="0" xfId="0" applyNumberFormat="1" applyFill="1"/>
    <xf numFmtId="44" fontId="15" fillId="0" borderId="16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1" fillId="0" borderId="0" xfId="0" applyFont="1"/>
    <xf numFmtId="0" fontId="23" fillId="0" borderId="18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21" fillId="0" borderId="22" xfId="0" applyFont="1" applyBorder="1"/>
    <xf numFmtId="8" fontId="23" fillId="3" borderId="13" xfId="0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left" vertical="center" wrapText="1"/>
    </xf>
    <xf numFmtId="14" fontId="23" fillId="0" borderId="22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8" fontId="23" fillId="0" borderId="23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19" xfId="0" applyFont="1" applyBorder="1" applyAlignment="1">
      <alignment horizontal="center" vertical="center"/>
    </xf>
    <xf numFmtId="8" fontId="23" fillId="0" borderId="20" xfId="0" applyNumberFormat="1" applyFont="1" applyBorder="1" applyAlignment="1">
      <alignment horizontal="center" vertical="center"/>
    </xf>
    <xf numFmtId="0" fontId="23" fillId="0" borderId="23" xfId="0" applyFont="1" applyBorder="1" applyAlignment="1">
      <alignment horizontal="center"/>
    </xf>
    <xf numFmtId="0" fontId="23" fillId="0" borderId="2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/>
    </xf>
    <xf numFmtId="0" fontId="23" fillId="0" borderId="25" xfId="0" applyFont="1" applyBorder="1" applyAlignment="1">
      <alignment horizontal="center" vertical="center"/>
    </xf>
    <xf numFmtId="0" fontId="21" fillId="0" borderId="26" xfId="0" applyFont="1" applyBorder="1"/>
    <xf numFmtId="8" fontId="23" fillId="0" borderId="27" xfId="0" applyNumberFormat="1" applyFont="1" applyBorder="1" applyAlignment="1">
      <alignment horizontal="center" vertical="center"/>
    </xf>
    <xf numFmtId="14" fontId="23" fillId="0" borderId="20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8" fontId="23" fillId="0" borderId="22" xfId="0" applyNumberFormat="1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8" fontId="23" fillId="0" borderId="28" xfId="0" applyNumberFormat="1" applyFont="1" applyBorder="1" applyAlignment="1">
      <alignment horizontal="center"/>
    </xf>
    <xf numFmtId="8" fontId="23" fillId="3" borderId="28" xfId="0" applyNumberFormat="1" applyFont="1" applyFill="1" applyBorder="1" applyAlignment="1">
      <alignment horizontal="center"/>
    </xf>
    <xf numFmtId="0" fontId="23" fillId="0" borderId="28" xfId="0" applyFont="1" applyBorder="1" applyAlignment="1">
      <alignment horizontal="left"/>
    </xf>
    <xf numFmtId="0" fontId="21" fillId="0" borderId="0" xfId="0" applyFont="1" applyAlignment="1">
      <alignment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13</xdr:row>
      <xdr:rowOff>185420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A1E19D-7B8D-375E-7BE4-424BD96D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2200" cy="266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J42" sqref="A1:J42"/>
    </sheetView>
  </sheetViews>
  <sheetFormatPr defaultRowHeight="15" x14ac:dyDescent="0.25"/>
  <sheetData>
    <row r="1" spans="1:10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7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 x14ac:dyDescent="0.25">
      <c r="A21" s="47" t="s">
        <v>4</v>
      </c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 t="s">
        <v>5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 t="s">
        <v>6</v>
      </c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 t="s">
        <v>7</v>
      </c>
      <c r="B24" s="47"/>
      <c r="C24" s="47"/>
      <c r="D24" s="47"/>
      <c r="E24" s="47"/>
      <c r="F24" s="47"/>
      <c r="G24" s="47"/>
      <c r="H24" s="47"/>
      <c r="I24" s="47"/>
      <c r="J24" s="47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54" t="s">
        <v>9</v>
      </c>
      <c r="B30" s="54"/>
      <c r="C30" s="54"/>
      <c r="D30" s="54"/>
      <c r="E30" s="54"/>
      <c r="F30" s="54" t="s">
        <v>10</v>
      </c>
      <c r="G30" s="54"/>
      <c r="H30" s="54"/>
      <c r="I30" s="54"/>
      <c r="J30" s="54"/>
    </row>
    <row r="31" spans="1:10" x14ac:dyDescent="0.25">
      <c r="A31" s="54" t="s">
        <v>11</v>
      </c>
      <c r="B31" s="54"/>
      <c r="C31" s="54"/>
      <c r="D31" s="54"/>
      <c r="E31" s="54"/>
      <c r="F31" s="54" t="s">
        <v>12</v>
      </c>
      <c r="G31" s="54"/>
      <c r="H31" s="54"/>
      <c r="I31" s="54"/>
      <c r="J31" s="54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5" t="s">
        <v>16</v>
      </c>
      <c r="C42" s="55"/>
      <c r="D42" s="55"/>
      <c r="E42" s="55"/>
      <c r="F42" s="55"/>
      <c r="G42" s="55"/>
      <c r="H42" s="55"/>
      <c r="I42" s="55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6.5" customHeight="1" x14ac:dyDescent="0.25"/>
    <row r="47" spans="1:10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topLeftCell="A24" workbookViewId="0">
      <selection activeCell="A40" sqref="A40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6" t="s">
        <v>17</v>
      </c>
      <c r="B11" s="56"/>
      <c r="C11" s="56"/>
      <c r="D11" s="56"/>
      <c r="E11" s="56"/>
      <c r="F11" s="56"/>
    </row>
    <row r="12" spans="1:7" x14ac:dyDescent="0.25">
      <c r="A12" s="57" t="s">
        <v>18</v>
      </c>
      <c r="B12" s="57"/>
      <c r="C12" s="57"/>
      <c r="D12" s="57"/>
      <c r="E12" s="57"/>
      <c r="F12" s="57"/>
    </row>
    <row r="13" spans="1:7" x14ac:dyDescent="0.25">
      <c r="A13" s="58" t="s">
        <v>19</v>
      </c>
      <c r="B13" s="58"/>
      <c r="C13" s="58"/>
      <c r="D13" s="22" t="s">
        <v>20</v>
      </c>
      <c r="E13" s="20" t="s">
        <v>21</v>
      </c>
      <c r="F13" s="21" t="s">
        <v>22</v>
      </c>
    </row>
    <row r="14" spans="1:7" ht="18.75" customHeight="1" x14ac:dyDescent="0.25">
      <c r="A14" s="63" t="s">
        <v>23</v>
      </c>
      <c r="B14" s="63"/>
      <c r="C14" s="63"/>
      <c r="D14" s="30"/>
      <c r="E14" s="31"/>
      <c r="F14" s="32">
        <f>2168333.7+2172409.07</f>
        <v>4340742.7699999996</v>
      </c>
      <c r="G14" s="42"/>
    </row>
    <row r="15" spans="1:7" ht="18.75" customHeight="1" x14ac:dyDescent="0.25">
      <c r="A15" s="65" t="s">
        <v>24</v>
      </c>
      <c r="B15" s="66"/>
      <c r="C15" s="67"/>
      <c r="D15" s="30">
        <f>17303.66+19680.71</f>
        <v>36984.369999999995</v>
      </c>
      <c r="E15" s="31"/>
      <c r="F15" s="32"/>
      <c r="G15" s="42"/>
    </row>
    <row r="16" spans="1:7" ht="18.75" customHeight="1" x14ac:dyDescent="0.25">
      <c r="A16" s="65" t="s">
        <v>25</v>
      </c>
      <c r="B16" s="66"/>
      <c r="C16" s="67"/>
      <c r="D16" s="30"/>
      <c r="E16" s="31">
        <f>Extrato!E17+Extrato!E18+Extrato!E19+Extrato!E20+Extrato!E21+Extrato!E22+Extrato!E28+Extrato!E29+Extrato!E30+Extrato!E31+Extrato!E32+Extrato!E33+Extrato!E35+Extrato!E38+Extrato!E39+Extrato!E40+Extrato!E41+Extrato!E42+Extrato!E43+Extrato!E44+Extrato!E45+Extrato!E46+Extrato!E47+Extrato!E48+Extrato!E49+Extrato!E50+Extrato!E51+Extrato!E52+Extrato!E53+Extrato!E54+Extrato!E55+Extrato!E56+Extrato!E57+Extrato!E58+Extrato!E59+Extrato!E60+Extrato!E61+Extrato!E62+Extrato!E63+Extrato!E67+Extrato!E68+Extrato!E69</f>
        <v>53033.719999999987</v>
      </c>
      <c r="F16" s="32"/>
      <c r="G16" s="42"/>
    </row>
    <row r="17" spans="1:7" ht="18.75" customHeight="1" x14ac:dyDescent="0.25">
      <c r="A17" s="65" t="s">
        <v>26</v>
      </c>
      <c r="B17" s="66"/>
      <c r="C17" s="67"/>
      <c r="D17" s="30"/>
      <c r="E17" s="31">
        <f>Extrato!E24+Extrato!E37</f>
        <v>214.32</v>
      </c>
      <c r="F17" s="32"/>
    </row>
    <row r="18" spans="1:7" ht="29.25" customHeight="1" x14ac:dyDescent="0.25">
      <c r="A18" s="64" t="s">
        <v>27</v>
      </c>
      <c r="B18" s="64"/>
      <c r="C18" s="64"/>
      <c r="D18" s="33">
        <f>Extrato!F26+Extrato!F65</f>
        <v>96011.3</v>
      </c>
      <c r="E18" s="34">
        <v>0</v>
      </c>
      <c r="F18" s="32"/>
    </row>
    <row r="19" spans="1:7" ht="18.75" customHeight="1" x14ac:dyDescent="0.25">
      <c r="A19" s="65" t="s">
        <v>28</v>
      </c>
      <c r="B19" s="66"/>
      <c r="C19" s="67"/>
      <c r="D19" s="33">
        <f>Extrato!F26+Extrato!F65</f>
        <v>96011.3</v>
      </c>
      <c r="E19" s="34">
        <v>0</v>
      </c>
      <c r="F19" s="32"/>
    </row>
    <row r="20" spans="1:7" ht="18.75" customHeight="1" x14ac:dyDescent="0.25">
      <c r="A20" s="59" t="s">
        <v>29</v>
      </c>
      <c r="B20" s="60"/>
      <c r="C20" s="60"/>
      <c r="D20" s="60"/>
      <c r="E20" s="61"/>
      <c r="F20" s="35">
        <f>F14+D15-E16-E17-E18+D19</f>
        <v>4420490.3999999994</v>
      </c>
      <c r="G20" s="45"/>
    </row>
    <row r="21" spans="1:7" x14ac:dyDescent="0.25">
      <c r="A21" s="7"/>
      <c r="G21" s="45"/>
    </row>
    <row r="22" spans="1:7" x14ac:dyDescent="0.25">
      <c r="A22" s="62" t="s">
        <v>30</v>
      </c>
      <c r="B22" s="62"/>
      <c r="C22" s="62"/>
      <c r="D22" s="62"/>
      <c r="E22" s="62"/>
      <c r="F22" s="62"/>
      <c r="G22" s="36"/>
    </row>
    <row r="23" spans="1:7" x14ac:dyDescent="0.25">
      <c r="A23" s="6"/>
      <c r="B23" s="6"/>
      <c r="D23" s="6"/>
      <c r="E23" s="6"/>
      <c r="F23" s="39"/>
      <c r="G23" s="36"/>
    </row>
    <row r="24" spans="1:7" x14ac:dyDescent="0.25">
      <c r="A24" s="6"/>
      <c r="B24" s="6"/>
      <c r="D24" s="6"/>
      <c r="E24" s="6"/>
      <c r="F24" s="39"/>
      <c r="G24" s="36"/>
    </row>
    <row r="25" spans="1:7" x14ac:dyDescent="0.25">
      <c r="A25" s="5" t="s">
        <v>31</v>
      </c>
      <c r="C25" s="62" t="s">
        <v>32</v>
      </c>
      <c r="D25" s="62"/>
      <c r="E25" s="62"/>
      <c r="F25" s="36"/>
      <c r="G25" s="36"/>
    </row>
    <row r="26" spans="1:7" x14ac:dyDescent="0.25">
      <c r="A26" s="4" t="s">
        <v>33</v>
      </c>
      <c r="B26" s="4"/>
      <c r="C26" s="69" t="s">
        <v>34</v>
      </c>
      <c r="D26" s="69"/>
      <c r="E26" s="69"/>
      <c r="F26" s="38"/>
      <c r="G26" s="36"/>
    </row>
    <row r="27" spans="1:7" x14ac:dyDescent="0.25">
      <c r="A27" s="37" t="s">
        <v>35</v>
      </c>
      <c r="B27" s="37"/>
      <c r="C27" s="68" t="s">
        <v>36</v>
      </c>
      <c r="D27" s="68"/>
      <c r="E27" s="68"/>
      <c r="F27" s="41"/>
    </row>
    <row r="28" spans="1:7" x14ac:dyDescent="0.25">
      <c r="A28" s="4"/>
      <c r="B28" s="17"/>
      <c r="C28" s="17"/>
      <c r="D28" s="17"/>
      <c r="E28" s="17"/>
      <c r="F28" s="40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54" t="s">
        <v>37</v>
      </c>
      <c r="C30" s="54"/>
      <c r="D30" s="54"/>
      <c r="E30" s="17"/>
      <c r="F30" s="17"/>
    </row>
    <row r="31" spans="1:7" x14ac:dyDescent="0.25">
      <c r="A31" s="17"/>
      <c r="C31" s="15" t="s">
        <v>14</v>
      </c>
      <c r="D31" s="15"/>
      <c r="E31" s="17"/>
      <c r="F31" s="17"/>
    </row>
    <row r="32" spans="1:7" x14ac:dyDescent="0.25">
      <c r="A32" s="17"/>
      <c r="C32" s="15" t="s">
        <v>15</v>
      </c>
      <c r="D32" s="15"/>
      <c r="E32" s="17"/>
      <c r="F32" s="17"/>
    </row>
    <row r="33" spans="1:8" x14ac:dyDescent="0.25">
      <c r="A33" s="16"/>
      <c r="B33" s="16"/>
      <c r="C33" s="16"/>
      <c r="D33" s="16"/>
      <c r="E33" s="16"/>
      <c r="F33" s="16"/>
    </row>
    <row r="34" spans="1:8" x14ac:dyDescent="0.25">
      <c r="A34" s="70"/>
      <c r="B34" s="70"/>
      <c r="C34" s="70"/>
      <c r="D34" s="70"/>
      <c r="E34" s="70"/>
      <c r="F34" s="70"/>
    </row>
    <row r="35" spans="1:8" ht="15" customHeight="1" x14ac:dyDescent="0.25">
      <c r="A35" s="70"/>
      <c r="B35" s="70"/>
      <c r="C35" s="70"/>
      <c r="D35" s="70"/>
      <c r="E35" s="70"/>
      <c r="F35" s="70"/>
    </row>
    <row r="36" spans="1:8" x14ac:dyDescent="0.25">
      <c r="A36" s="70"/>
      <c r="B36" s="70"/>
      <c r="C36" s="70"/>
      <c r="D36" s="70"/>
      <c r="E36" s="70"/>
      <c r="F36" s="70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54"/>
      <c r="H39" s="54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7">
    <mergeCell ref="C27:E27"/>
    <mergeCell ref="B30:D30"/>
    <mergeCell ref="C25:E25"/>
    <mergeCell ref="G39:H39"/>
    <mergeCell ref="C26:E26"/>
    <mergeCell ref="A34:F3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89"/>
  <sheetViews>
    <sheetView showGridLines="0" topLeftCell="A14" zoomScale="110" zoomScaleNormal="110" workbookViewId="0">
      <selection activeCell="G71" sqref="G71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4" customWidth="1"/>
    <col min="6" max="6" width="11.85546875" style="24" customWidth="1"/>
    <col min="7" max="7" width="12" style="24" bestFit="1" customWidth="1"/>
    <col min="8" max="8" width="10.7109375" customWidth="1"/>
  </cols>
  <sheetData>
    <row r="12" spans="2:7" x14ac:dyDescent="0.25">
      <c r="B12" s="71" t="s">
        <v>38</v>
      </c>
      <c r="C12" s="72"/>
      <c r="D12" s="72"/>
      <c r="E12" s="72"/>
      <c r="F12" s="72"/>
      <c r="G12" s="73"/>
    </row>
    <row r="13" spans="2:7" x14ac:dyDescent="0.25">
      <c r="B13" s="74" t="s">
        <v>39</v>
      </c>
      <c r="C13" s="74"/>
      <c r="D13" s="74"/>
      <c r="E13" s="74"/>
      <c r="F13" s="74"/>
      <c r="G13" s="74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5" t="s">
        <v>43</v>
      </c>
      <c r="F15" s="25" t="s">
        <v>44</v>
      </c>
      <c r="G15" s="25" t="s">
        <v>45</v>
      </c>
    </row>
    <row r="16" spans="2:7" x14ac:dyDescent="0.25">
      <c r="B16" s="10">
        <v>45281</v>
      </c>
      <c r="C16" s="9" t="s">
        <v>46</v>
      </c>
      <c r="D16" s="11"/>
      <c r="E16" s="28"/>
      <c r="F16" s="28"/>
      <c r="G16" s="25">
        <v>0</v>
      </c>
    </row>
    <row r="17" spans="2:7" x14ac:dyDescent="0.25">
      <c r="B17" s="10">
        <v>45293</v>
      </c>
      <c r="C17" s="9" t="s">
        <v>47</v>
      </c>
      <c r="D17" s="9">
        <v>6962</v>
      </c>
      <c r="E17" s="25">
        <v>3943</v>
      </c>
      <c r="F17" s="28"/>
      <c r="G17" s="25">
        <f t="shared" ref="G17:G22" si="0">G16-E17</f>
        <v>-3943</v>
      </c>
    </row>
    <row r="18" spans="2:7" x14ac:dyDescent="0.25">
      <c r="B18" s="10">
        <v>45293</v>
      </c>
      <c r="C18" s="9" t="s">
        <v>48</v>
      </c>
      <c r="D18" s="9">
        <v>6962</v>
      </c>
      <c r="E18" s="25">
        <v>1684</v>
      </c>
      <c r="F18" s="28"/>
      <c r="G18" s="25">
        <f t="shared" si="0"/>
        <v>-5627</v>
      </c>
    </row>
    <row r="19" spans="2:7" x14ac:dyDescent="0.25">
      <c r="B19" s="10">
        <v>45293</v>
      </c>
      <c r="C19" s="9" t="s">
        <v>49</v>
      </c>
      <c r="D19" s="9">
        <v>0</v>
      </c>
      <c r="E19" s="25">
        <v>1777.27</v>
      </c>
      <c r="F19" s="28"/>
      <c r="G19" s="25">
        <f t="shared" si="0"/>
        <v>-7404.27</v>
      </c>
    </row>
    <row r="20" spans="2:7" x14ac:dyDescent="0.25">
      <c r="B20" s="10">
        <v>45293</v>
      </c>
      <c r="C20" s="9" t="s">
        <v>50</v>
      </c>
      <c r="D20" s="9">
        <v>0</v>
      </c>
      <c r="E20" s="25">
        <v>12227.81</v>
      </c>
      <c r="F20" s="28"/>
      <c r="G20" s="25">
        <f t="shared" si="0"/>
        <v>-19632.080000000002</v>
      </c>
    </row>
    <row r="21" spans="2:7" x14ac:dyDescent="0.25">
      <c r="B21" s="10">
        <v>45293</v>
      </c>
      <c r="C21" s="9" t="s">
        <v>51</v>
      </c>
      <c r="D21" s="9">
        <v>0</v>
      </c>
      <c r="E21" s="25">
        <v>2082.13</v>
      </c>
      <c r="F21" s="28"/>
      <c r="G21" s="25">
        <f t="shared" si="0"/>
        <v>-21714.210000000003</v>
      </c>
    </row>
    <row r="22" spans="2:7" x14ac:dyDescent="0.25">
      <c r="B22" s="10">
        <v>45293</v>
      </c>
      <c r="C22" s="9" t="s">
        <v>52</v>
      </c>
      <c r="D22" s="9">
        <v>0</v>
      </c>
      <c r="E22" s="43">
        <v>64.680000000000007</v>
      </c>
      <c r="F22" s="28"/>
      <c r="G22" s="25">
        <f t="shared" si="0"/>
        <v>-21778.890000000003</v>
      </c>
    </row>
    <row r="23" spans="2:7" x14ac:dyDescent="0.25">
      <c r="B23" s="10">
        <v>45293</v>
      </c>
      <c r="C23" s="9" t="s">
        <v>53</v>
      </c>
      <c r="D23" s="9">
        <v>0</v>
      </c>
      <c r="E23" s="25"/>
      <c r="F23" s="25">
        <f>-G22</f>
        <v>21778.890000000003</v>
      </c>
      <c r="G23" s="25">
        <f>G22+F23</f>
        <v>0</v>
      </c>
    </row>
    <row r="24" spans="2:7" x14ac:dyDescent="0.25">
      <c r="B24" s="10">
        <v>45296</v>
      </c>
      <c r="C24" s="9" t="s">
        <v>54</v>
      </c>
      <c r="D24" s="9">
        <v>0</v>
      </c>
      <c r="E24" s="25">
        <v>192</v>
      </c>
      <c r="F24" s="28"/>
      <c r="G24" s="25">
        <f>G16-E24</f>
        <v>-192</v>
      </c>
    </row>
    <row r="25" spans="2:7" x14ac:dyDescent="0.25">
      <c r="B25" s="10">
        <v>45296</v>
      </c>
      <c r="C25" s="9" t="s">
        <v>53</v>
      </c>
      <c r="D25" s="9">
        <v>0</v>
      </c>
      <c r="E25" s="25"/>
      <c r="F25" s="25">
        <f>-G24</f>
        <v>192</v>
      </c>
      <c r="G25" s="25">
        <f>G24+F25</f>
        <v>0</v>
      </c>
    </row>
    <row r="26" spans="2:7" x14ac:dyDescent="0.25">
      <c r="B26" s="10">
        <v>45301</v>
      </c>
      <c r="C26" s="9" t="s">
        <v>55</v>
      </c>
      <c r="D26" s="9">
        <v>0</v>
      </c>
      <c r="E26" s="25"/>
      <c r="F26" s="25">
        <v>260.25</v>
      </c>
      <c r="G26" s="25">
        <f>F26</f>
        <v>260.25</v>
      </c>
    </row>
    <row r="27" spans="2:7" ht="23.25" customHeight="1" x14ac:dyDescent="0.25">
      <c r="B27" s="10">
        <v>45303</v>
      </c>
      <c r="C27" s="9" t="s">
        <v>56</v>
      </c>
      <c r="D27" s="9"/>
      <c r="E27" s="25">
        <f>-G26</f>
        <v>-260.25</v>
      </c>
      <c r="F27" s="25"/>
      <c r="G27" s="25">
        <f>G26+E27</f>
        <v>0</v>
      </c>
    </row>
    <row r="28" spans="2:7" x14ac:dyDescent="0.25">
      <c r="B28" s="10">
        <v>45306</v>
      </c>
      <c r="C28" s="9" t="s">
        <v>57</v>
      </c>
      <c r="D28" s="9">
        <v>6962</v>
      </c>
      <c r="E28" s="25">
        <v>35</v>
      </c>
      <c r="F28" s="25"/>
      <c r="G28" s="25">
        <f t="shared" ref="G28:G33" si="1">G27-E28</f>
        <v>-35</v>
      </c>
    </row>
    <row r="29" spans="2:7" x14ac:dyDescent="0.25">
      <c r="B29" s="10">
        <v>45306</v>
      </c>
      <c r="C29" s="9" t="s">
        <v>58</v>
      </c>
      <c r="D29" s="9">
        <v>0</v>
      </c>
      <c r="E29" s="25">
        <v>2847.95</v>
      </c>
      <c r="F29" s="25"/>
      <c r="G29" s="25">
        <f t="shared" si="1"/>
        <v>-2882.95</v>
      </c>
    </row>
    <row r="30" spans="2:7" x14ac:dyDescent="0.25">
      <c r="B30" s="10">
        <v>45306</v>
      </c>
      <c r="C30" s="9" t="s">
        <v>59</v>
      </c>
      <c r="D30" s="9">
        <v>0</v>
      </c>
      <c r="E30" s="43">
        <v>638.92999999999995</v>
      </c>
      <c r="F30" s="25"/>
      <c r="G30" s="25">
        <f t="shared" si="1"/>
        <v>-3521.8799999999997</v>
      </c>
    </row>
    <row r="31" spans="2:7" x14ac:dyDescent="0.25">
      <c r="B31" s="10">
        <v>45306</v>
      </c>
      <c r="C31" s="9" t="s">
        <v>59</v>
      </c>
      <c r="D31" s="9">
        <v>0</v>
      </c>
      <c r="E31" s="43">
        <v>501.53</v>
      </c>
      <c r="F31" s="25"/>
      <c r="G31" s="25">
        <f t="shared" si="1"/>
        <v>-4023.41</v>
      </c>
    </row>
    <row r="32" spans="2:7" x14ac:dyDescent="0.25">
      <c r="B32" s="10">
        <v>45306</v>
      </c>
      <c r="C32" s="9" t="s">
        <v>60</v>
      </c>
      <c r="D32" s="9">
        <v>0</v>
      </c>
      <c r="E32" s="43">
        <v>260.27</v>
      </c>
      <c r="F32" s="25"/>
      <c r="G32" s="25">
        <f t="shared" si="1"/>
        <v>-4283.68</v>
      </c>
    </row>
    <row r="33" spans="2:7" x14ac:dyDescent="0.25">
      <c r="B33" s="10">
        <v>45306</v>
      </c>
      <c r="C33" s="9" t="s">
        <v>61</v>
      </c>
      <c r="D33" s="9">
        <v>6962</v>
      </c>
      <c r="E33" s="25">
        <v>1425.6</v>
      </c>
      <c r="F33" s="25"/>
      <c r="G33" s="25">
        <f t="shared" si="1"/>
        <v>-5709.2800000000007</v>
      </c>
    </row>
    <row r="34" spans="2:7" x14ac:dyDescent="0.25">
      <c r="B34" s="10">
        <v>45306</v>
      </c>
      <c r="C34" s="9" t="s">
        <v>53</v>
      </c>
      <c r="D34" s="9">
        <v>0</v>
      </c>
      <c r="E34" s="43"/>
      <c r="F34" s="25">
        <f>-G33</f>
        <v>5709.2800000000007</v>
      </c>
      <c r="G34" s="25">
        <f>G33+F34</f>
        <v>0</v>
      </c>
    </row>
    <row r="35" spans="2:7" x14ac:dyDescent="0.25">
      <c r="B35" s="10">
        <v>45308</v>
      </c>
      <c r="C35" s="9" t="s">
        <v>59</v>
      </c>
      <c r="D35" s="9">
        <v>0</v>
      </c>
      <c r="E35" s="43">
        <v>840.51</v>
      </c>
      <c r="F35" s="25"/>
      <c r="G35" s="25">
        <f>G34-E35</f>
        <v>-840.51</v>
      </c>
    </row>
    <row r="36" spans="2:7" x14ac:dyDescent="0.25">
      <c r="B36" s="10">
        <v>45308</v>
      </c>
      <c r="C36" s="9" t="s">
        <v>53</v>
      </c>
      <c r="D36" s="9">
        <v>0</v>
      </c>
      <c r="E36" s="43"/>
      <c r="F36" s="25">
        <f>-G35</f>
        <v>840.51</v>
      </c>
      <c r="G36" s="25">
        <f>G35+F36</f>
        <v>0</v>
      </c>
    </row>
    <row r="37" spans="2:7" x14ac:dyDescent="0.25">
      <c r="B37" s="10">
        <v>45313</v>
      </c>
      <c r="C37" s="9" t="s">
        <v>62</v>
      </c>
      <c r="D37" s="9">
        <v>0</v>
      </c>
      <c r="E37" s="43">
        <v>22.32</v>
      </c>
      <c r="F37" s="25"/>
      <c r="G37" s="25">
        <f>G36-E37</f>
        <v>-22.32</v>
      </c>
    </row>
    <row r="38" spans="2:7" x14ac:dyDescent="0.25">
      <c r="B38" s="10">
        <v>45313</v>
      </c>
      <c r="C38" s="9" t="s">
        <v>63</v>
      </c>
      <c r="D38" s="9">
        <v>0</v>
      </c>
      <c r="E38" s="25">
        <v>2003.34</v>
      </c>
      <c r="F38" s="25"/>
      <c r="G38" s="25">
        <f>G37-E38</f>
        <v>-2025.6599999999999</v>
      </c>
    </row>
    <row r="39" spans="2:7" x14ac:dyDescent="0.25">
      <c r="B39" s="10">
        <v>45313</v>
      </c>
      <c r="C39" s="9" t="s">
        <v>64</v>
      </c>
      <c r="D39" s="9">
        <v>0</v>
      </c>
      <c r="E39" s="43">
        <v>612.75</v>
      </c>
      <c r="F39" s="25"/>
      <c r="G39" s="25">
        <f>G38-E39</f>
        <v>-2638.41</v>
      </c>
    </row>
    <row r="40" spans="2:7" x14ac:dyDescent="0.25">
      <c r="B40" s="10">
        <v>45313</v>
      </c>
      <c r="C40" s="9" t="s">
        <v>64</v>
      </c>
      <c r="D40" s="9">
        <v>0</v>
      </c>
      <c r="E40" s="43">
        <v>612.75</v>
      </c>
      <c r="F40" s="25"/>
      <c r="G40" s="25">
        <f t="shared" ref="G40:G63" si="2">G39-E40</f>
        <v>-3251.16</v>
      </c>
    </row>
    <row r="41" spans="2:7" x14ac:dyDescent="0.25">
      <c r="B41" s="10">
        <v>45313</v>
      </c>
      <c r="C41" s="9" t="s">
        <v>64</v>
      </c>
      <c r="D41" s="9">
        <v>0</v>
      </c>
      <c r="E41" s="43">
        <v>612.75</v>
      </c>
      <c r="F41" s="25"/>
      <c r="G41" s="25">
        <f t="shared" si="2"/>
        <v>-3863.91</v>
      </c>
    </row>
    <row r="42" spans="2:7" x14ac:dyDescent="0.25">
      <c r="B42" s="10">
        <v>45313</v>
      </c>
      <c r="C42" s="9" t="s">
        <v>64</v>
      </c>
      <c r="D42" s="9">
        <v>0</v>
      </c>
      <c r="E42" s="43">
        <v>612.75</v>
      </c>
      <c r="F42" s="25"/>
      <c r="G42" s="25">
        <f t="shared" si="2"/>
        <v>-4476.66</v>
      </c>
    </row>
    <row r="43" spans="2:7" x14ac:dyDescent="0.25">
      <c r="B43" s="10">
        <v>45313</v>
      </c>
      <c r="C43" s="9" t="s">
        <v>64</v>
      </c>
      <c r="D43" s="9">
        <v>0</v>
      </c>
      <c r="E43" s="43">
        <v>857.85</v>
      </c>
      <c r="F43" s="25"/>
      <c r="G43" s="25">
        <f t="shared" si="2"/>
        <v>-5334.51</v>
      </c>
    </row>
    <row r="44" spans="2:7" x14ac:dyDescent="0.25">
      <c r="B44" s="10">
        <v>45313</v>
      </c>
      <c r="C44" s="9" t="s">
        <v>64</v>
      </c>
      <c r="D44" s="9">
        <v>0</v>
      </c>
      <c r="E44" s="43">
        <v>490.2</v>
      </c>
      <c r="F44" s="25"/>
      <c r="G44" s="25">
        <f t="shared" si="2"/>
        <v>-5824.71</v>
      </c>
    </row>
    <row r="45" spans="2:7" x14ac:dyDescent="0.25">
      <c r="B45" s="10">
        <v>45313</v>
      </c>
      <c r="C45" s="9" t="s">
        <v>64</v>
      </c>
      <c r="D45" s="9">
        <v>0</v>
      </c>
      <c r="E45" s="43">
        <v>612.75</v>
      </c>
      <c r="F45" s="25"/>
      <c r="G45" s="25">
        <f t="shared" si="2"/>
        <v>-6437.46</v>
      </c>
    </row>
    <row r="46" spans="2:7" x14ac:dyDescent="0.25">
      <c r="B46" s="10">
        <v>45313</v>
      </c>
      <c r="C46" s="9" t="s">
        <v>64</v>
      </c>
      <c r="D46" s="9">
        <v>0</v>
      </c>
      <c r="E46" s="43">
        <v>612.75</v>
      </c>
      <c r="F46" s="25"/>
      <c r="G46" s="25">
        <f t="shared" si="2"/>
        <v>-7050.21</v>
      </c>
    </row>
    <row r="47" spans="2:7" x14ac:dyDescent="0.25">
      <c r="B47" s="10">
        <v>45313</v>
      </c>
      <c r="C47" s="9" t="s">
        <v>64</v>
      </c>
      <c r="D47" s="9">
        <v>0</v>
      </c>
      <c r="E47" s="43">
        <v>612.75</v>
      </c>
      <c r="F47" s="25"/>
      <c r="G47" s="25">
        <f t="shared" si="2"/>
        <v>-7662.96</v>
      </c>
    </row>
    <row r="48" spans="2:7" x14ac:dyDescent="0.25">
      <c r="B48" s="10">
        <v>45313</v>
      </c>
      <c r="C48" s="9" t="s">
        <v>64</v>
      </c>
      <c r="D48" s="9">
        <v>0</v>
      </c>
      <c r="E48" s="43">
        <v>612.75</v>
      </c>
      <c r="F48" s="25"/>
      <c r="G48" s="25">
        <f t="shared" si="2"/>
        <v>-8275.7099999999991</v>
      </c>
    </row>
    <row r="49" spans="2:7" x14ac:dyDescent="0.25">
      <c r="B49" s="10">
        <v>45313</v>
      </c>
      <c r="C49" s="9" t="s">
        <v>64</v>
      </c>
      <c r="D49" s="9">
        <v>0</v>
      </c>
      <c r="E49" s="43">
        <v>612.75</v>
      </c>
      <c r="F49" s="25"/>
      <c r="G49" s="25">
        <f t="shared" si="2"/>
        <v>-8888.4599999999991</v>
      </c>
    </row>
    <row r="50" spans="2:7" x14ac:dyDescent="0.25">
      <c r="B50" s="10">
        <v>45313</v>
      </c>
      <c r="C50" s="9" t="s">
        <v>64</v>
      </c>
      <c r="D50" s="9">
        <v>0</v>
      </c>
      <c r="E50" s="43">
        <v>612.75</v>
      </c>
      <c r="F50" s="25"/>
      <c r="G50" s="25">
        <f t="shared" si="2"/>
        <v>-9501.2099999999991</v>
      </c>
    </row>
    <row r="51" spans="2:7" x14ac:dyDescent="0.25">
      <c r="B51" s="10">
        <v>45313</v>
      </c>
      <c r="C51" s="9" t="s">
        <v>64</v>
      </c>
      <c r="D51" s="9">
        <v>0</v>
      </c>
      <c r="E51" s="43">
        <v>612.75</v>
      </c>
      <c r="F51" s="25"/>
      <c r="G51" s="25">
        <f t="shared" si="2"/>
        <v>-10113.959999999999</v>
      </c>
    </row>
    <row r="52" spans="2:7" x14ac:dyDescent="0.25">
      <c r="B52" s="10">
        <v>45313</v>
      </c>
      <c r="C52" s="9" t="s">
        <v>64</v>
      </c>
      <c r="D52" s="9">
        <v>0</v>
      </c>
      <c r="E52" s="43">
        <v>857.85</v>
      </c>
      <c r="F52" s="25"/>
      <c r="G52" s="25">
        <f t="shared" si="2"/>
        <v>-10971.81</v>
      </c>
    </row>
    <row r="53" spans="2:7" x14ac:dyDescent="0.25">
      <c r="B53" s="10">
        <v>45313</v>
      </c>
      <c r="C53" s="9" t="s">
        <v>64</v>
      </c>
      <c r="D53" s="9">
        <v>0</v>
      </c>
      <c r="E53" s="43">
        <v>612.75</v>
      </c>
      <c r="F53" s="25"/>
      <c r="G53" s="25">
        <f t="shared" si="2"/>
        <v>-11584.56</v>
      </c>
    </row>
    <row r="54" spans="2:7" x14ac:dyDescent="0.25">
      <c r="B54" s="10">
        <v>45313</v>
      </c>
      <c r="C54" s="9" t="s">
        <v>64</v>
      </c>
      <c r="D54" s="9">
        <v>0</v>
      </c>
      <c r="E54" s="43">
        <v>857.85</v>
      </c>
      <c r="F54" s="25"/>
      <c r="G54" s="25">
        <f t="shared" si="2"/>
        <v>-12442.41</v>
      </c>
    </row>
    <row r="55" spans="2:7" x14ac:dyDescent="0.25">
      <c r="B55" s="10">
        <v>45313</v>
      </c>
      <c r="C55" s="9" t="s">
        <v>64</v>
      </c>
      <c r="D55" s="9">
        <v>0</v>
      </c>
      <c r="E55" s="43">
        <v>490.2</v>
      </c>
      <c r="F55" s="25"/>
      <c r="G55" s="25">
        <f t="shared" si="2"/>
        <v>-12932.61</v>
      </c>
    </row>
    <row r="56" spans="2:7" x14ac:dyDescent="0.25">
      <c r="B56" s="10">
        <v>45313</v>
      </c>
      <c r="C56" s="9" t="s">
        <v>64</v>
      </c>
      <c r="D56" s="9">
        <v>0</v>
      </c>
      <c r="E56" s="43">
        <v>857.85</v>
      </c>
      <c r="F56" s="25"/>
      <c r="G56" s="25">
        <f t="shared" si="2"/>
        <v>-13790.460000000001</v>
      </c>
    </row>
    <row r="57" spans="2:7" x14ac:dyDescent="0.25">
      <c r="B57" s="10">
        <v>45313</v>
      </c>
      <c r="C57" s="9" t="s">
        <v>64</v>
      </c>
      <c r="D57" s="9">
        <v>0</v>
      </c>
      <c r="E57" s="43">
        <v>612.75</v>
      </c>
      <c r="F57" s="25"/>
      <c r="G57" s="25">
        <f t="shared" si="2"/>
        <v>-14403.210000000001</v>
      </c>
    </row>
    <row r="58" spans="2:7" x14ac:dyDescent="0.25">
      <c r="B58" s="10">
        <v>45313</v>
      </c>
      <c r="C58" s="9" t="s">
        <v>64</v>
      </c>
      <c r="D58" s="9">
        <v>0</v>
      </c>
      <c r="E58" s="43">
        <v>490.2</v>
      </c>
      <c r="F58" s="25"/>
      <c r="G58" s="25">
        <f t="shared" si="2"/>
        <v>-14893.410000000002</v>
      </c>
    </row>
    <row r="59" spans="2:7" x14ac:dyDescent="0.25">
      <c r="B59" s="10">
        <v>45313</v>
      </c>
      <c r="C59" s="9" t="s">
        <v>64</v>
      </c>
      <c r="D59" s="9">
        <v>0</v>
      </c>
      <c r="E59" s="43">
        <v>612.75</v>
      </c>
      <c r="F59" s="25"/>
      <c r="G59" s="25">
        <f t="shared" si="2"/>
        <v>-15506.160000000002</v>
      </c>
    </row>
    <row r="60" spans="2:7" x14ac:dyDescent="0.25">
      <c r="B60" s="10">
        <v>45313</v>
      </c>
      <c r="C60" s="9" t="s">
        <v>64</v>
      </c>
      <c r="D60" s="9">
        <v>0</v>
      </c>
      <c r="E60" s="43">
        <v>612.75</v>
      </c>
      <c r="F60" s="25"/>
      <c r="G60" s="25">
        <f t="shared" si="2"/>
        <v>-16118.910000000002</v>
      </c>
    </row>
    <row r="61" spans="2:7" x14ac:dyDescent="0.25">
      <c r="B61" s="10">
        <v>45313</v>
      </c>
      <c r="C61" s="9" t="s">
        <v>64</v>
      </c>
      <c r="D61" s="9">
        <v>0</v>
      </c>
      <c r="E61" s="43">
        <v>490.2</v>
      </c>
      <c r="F61" s="25"/>
      <c r="G61" s="25">
        <f t="shared" si="2"/>
        <v>-16609.11</v>
      </c>
    </row>
    <row r="62" spans="2:7" x14ac:dyDescent="0.25">
      <c r="B62" s="10">
        <v>45313</v>
      </c>
      <c r="C62" s="9" t="s">
        <v>64</v>
      </c>
      <c r="D62" s="9">
        <v>0</v>
      </c>
      <c r="E62" s="43">
        <v>612.75</v>
      </c>
      <c r="F62" s="25"/>
      <c r="G62" s="25">
        <f t="shared" si="2"/>
        <v>-17221.86</v>
      </c>
    </row>
    <row r="63" spans="2:7" x14ac:dyDescent="0.25">
      <c r="B63" s="10">
        <v>45313</v>
      </c>
      <c r="C63" s="9" t="s">
        <v>65</v>
      </c>
      <c r="D63" s="9">
        <v>0</v>
      </c>
      <c r="E63" s="25">
        <v>1080</v>
      </c>
      <c r="F63" s="25"/>
      <c r="G63" s="25">
        <f t="shared" si="2"/>
        <v>-18301.86</v>
      </c>
    </row>
    <row r="64" spans="2:7" x14ac:dyDescent="0.25">
      <c r="B64" s="10">
        <v>45313</v>
      </c>
      <c r="C64" s="44" t="s">
        <v>66</v>
      </c>
      <c r="D64" s="44">
        <v>0</v>
      </c>
      <c r="E64" s="43"/>
      <c r="F64" s="25">
        <f>-G63</f>
        <v>18301.86</v>
      </c>
      <c r="G64" s="25">
        <f>G63+F64</f>
        <v>0</v>
      </c>
    </row>
    <row r="65" spans="2:7" x14ac:dyDescent="0.25">
      <c r="B65" s="10">
        <v>45320</v>
      </c>
      <c r="C65" s="9" t="s">
        <v>55</v>
      </c>
      <c r="D65" s="9">
        <v>0</v>
      </c>
      <c r="E65" s="43"/>
      <c r="F65" s="25">
        <v>95751.05</v>
      </c>
      <c r="G65" s="25">
        <f>G64+F65</f>
        <v>95751.05</v>
      </c>
    </row>
    <row r="66" spans="2:7" x14ac:dyDescent="0.25">
      <c r="B66" s="10">
        <v>45321</v>
      </c>
      <c r="C66" s="44" t="s">
        <v>66</v>
      </c>
      <c r="D66" s="44">
        <v>0</v>
      </c>
      <c r="E66" s="43">
        <f>-G65</f>
        <v>-95751.05</v>
      </c>
      <c r="F66" s="25"/>
      <c r="G66" s="25">
        <f>G65+E66</f>
        <v>0</v>
      </c>
    </row>
    <row r="67" spans="2:7" x14ac:dyDescent="0.25">
      <c r="B67" s="10">
        <v>45321</v>
      </c>
      <c r="C67" s="9" t="s">
        <v>67</v>
      </c>
      <c r="D67" s="9">
        <v>6962</v>
      </c>
      <c r="E67" s="25">
        <v>5200</v>
      </c>
      <c r="F67" s="25"/>
      <c r="G67" s="25">
        <f>G66-E67</f>
        <v>-5200</v>
      </c>
    </row>
    <row r="68" spans="2:7" x14ac:dyDescent="0.25">
      <c r="B68" s="10">
        <v>45321</v>
      </c>
      <c r="C68" s="9" t="s">
        <v>64</v>
      </c>
      <c r="D68" s="9">
        <v>0</v>
      </c>
      <c r="E68" s="43">
        <v>612.75</v>
      </c>
      <c r="F68" s="25"/>
      <c r="G68" s="25">
        <f>G67-E68</f>
        <v>-5812.75</v>
      </c>
    </row>
    <row r="69" spans="2:7" x14ac:dyDescent="0.25">
      <c r="B69" s="10">
        <v>45321</v>
      </c>
      <c r="C69" s="9" t="s">
        <v>64</v>
      </c>
      <c r="D69" s="9">
        <v>0</v>
      </c>
      <c r="E69" s="43">
        <v>612.75</v>
      </c>
      <c r="F69" s="28"/>
      <c r="G69" s="25">
        <f>G68-E69</f>
        <v>-6425.5</v>
      </c>
    </row>
    <row r="70" spans="2:7" x14ac:dyDescent="0.25">
      <c r="B70" s="10">
        <v>45321</v>
      </c>
      <c r="C70" s="9" t="s">
        <v>66</v>
      </c>
      <c r="D70" s="9">
        <v>0</v>
      </c>
      <c r="E70" s="25"/>
      <c r="F70" s="25">
        <f>-G69</f>
        <v>6425.5</v>
      </c>
      <c r="G70" s="25">
        <f>G69+F70</f>
        <v>0</v>
      </c>
    </row>
    <row r="71" spans="2:7" x14ac:dyDescent="0.25">
      <c r="B71" s="10">
        <v>45322</v>
      </c>
      <c r="C71" s="9" t="s">
        <v>68</v>
      </c>
      <c r="D71" s="9">
        <v>0</v>
      </c>
      <c r="E71" s="25"/>
      <c r="F71" s="25"/>
      <c r="G71" s="25">
        <f>G70</f>
        <v>0</v>
      </c>
    </row>
    <row r="72" spans="2:7" x14ac:dyDescent="0.25">
      <c r="B72" s="12"/>
      <c r="C72" s="23"/>
      <c r="D72" s="23"/>
      <c r="E72" s="27"/>
      <c r="F72" s="27"/>
      <c r="G72" s="27"/>
    </row>
    <row r="73" spans="2:7" x14ac:dyDescent="0.25">
      <c r="B73" s="62" t="s">
        <v>30</v>
      </c>
      <c r="C73" s="62"/>
      <c r="D73" s="62"/>
      <c r="E73" s="62"/>
      <c r="F73" s="62"/>
      <c r="G73" s="62"/>
    </row>
    <row r="74" spans="2:7" ht="15.75" x14ac:dyDescent="0.25">
      <c r="B74" s="14"/>
      <c r="C74" s="14"/>
      <c r="D74" s="14"/>
      <c r="E74" s="26"/>
      <c r="F74" s="26"/>
      <c r="G74" s="26"/>
    </row>
    <row r="75" spans="2:7" ht="15.75" customHeight="1" x14ac:dyDescent="0.25">
      <c r="B75" s="46"/>
      <c r="C75" s="46"/>
      <c r="D75" s="46"/>
      <c r="E75" s="46"/>
      <c r="F75" s="46"/>
      <c r="G75" s="46"/>
    </row>
    <row r="76" spans="2:7" ht="15.75" customHeight="1" x14ac:dyDescent="0.25">
      <c r="B76" s="46"/>
      <c r="C76" s="46"/>
      <c r="D76" s="46"/>
      <c r="E76" s="46"/>
      <c r="F76" s="46"/>
      <c r="G76" s="46"/>
    </row>
    <row r="77" spans="2:7" ht="15.75" x14ac:dyDescent="0.25">
      <c r="B77" s="14"/>
      <c r="C77" s="14"/>
      <c r="D77" s="14"/>
      <c r="E77" s="26"/>
      <c r="F77" s="26"/>
      <c r="G77" s="26"/>
    </row>
    <row r="78" spans="2:7" x14ac:dyDescent="0.25">
      <c r="B78" s="12"/>
      <c r="C78" s="12"/>
      <c r="D78" s="13"/>
      <c r="E78" s="27"/>
      <c r="F78" s="27"/>
      <c r="G78" s="27"/>
    </row>
    <row r="79" spans="2:7" x14ac:dyDescent="0.25">
      <c r="B79" s="5"/>
      <c r="C79" s="5" t="s">
        <v>31</v>
      </c>
      <c r="D79" s="13"/>
      <c r="E79" s="62" t="s">
        <v>32</v>
      </c>
      <c r="F79" s="62"/>
      <c r="G79" s="62"/>
    </row>
    <row r="80" spans="2:7" x14ac:dyDescent="0.25">
      <c r="B80" s="4"/>
      <c r="C80" s="4" t="s">
        <v>33</v>
      </c>
      <c r="D80" s="13"/>
      <c r="E80" s="69" t="s">
        <v>69</v>
      </c>
      <c r="F80" s="69"/>
      <c r="G80" s="69"/>
    </row>
    <row r="81" spans="2:7" x14ac:dyDescent="0.25">
      <c r="B81" s="37"/>
      <c r="C81" s="37" t="s">
        <v>35</v>
      </c>
      <c r="D81" s="13"/>
      <c r="E81" s="68" t="s">
        <v>70</v>
      </c>
      <c r="F81" s="68"/>
      <c r="G81" s="68"/>
    </row>
    <row r="84" spans="2:7" x14ac:dyDescent="0.25">
      <c r="D84" s="54" t="s">
        <v>37</v>
      </c>
      <c r="E84" s="54"/>
      <c r="F84" s="54"/>
    </row>
    <row r="85" spans="2:7" x14ac:dyDescent="0.25">
      <c r="E85" s="15" t="s">
        <v>14</v>
      </c>
      <c r="F85" s="15"/>
    </row>
    <row r="86" spans="2:7" x14ac:dyDescent="0.25">
      <c r="E86" s="15" t="s">
        <v>15</v>
      </c>
      <c r="F86" s="15"/>
    </row>
    <row r="87" spans="2:7" x14ac:dyDescent="0.25">
      <c r="D87" s="4"/>
      <c r="E87" s="29"/>
    </row>
    <row r="89" spans="2:7" x14ac:dyDescent="0.25">
      <c r="B89" t="s">
        <v>16</v>
      </c>
    </row>
  </sheetData>
  <mergeCells count="7">
    <mergeCell ref="E81:G81"/>
    <mergeCell ref="D84:F84"/>
    <mergeCell ref="B12:G12"/>
    <mergeCell ref="B73:G73"/>
    <mergeCell ref="E79:G79"/>
    <mergeCell ref="E80:G80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2AF0-EF9A-4DB4-BF25-A3C42AA60EE7}">
  <dimension ref="A1:H49"/>
  <sheetViews>
    <sheetView tabSelected="1" workbookViewId="0">
      <selection activeCell="J8" sqref="J8"/>
    </sheetView>
  </sheetViews>
  <sheetFormatPr defaultRowHeight="15" x14ac:dyDescent="0.25"/>
  <cols>
    <col min="1" max="1" width="10.7109375" bestFit="1" customWidth="1"/>
    <col min="2" max="2" width="27.85546875" bestFit="1" customWidth="1"/>
    <col min="3" max="3" width="35.140625" bestFit="1" customWidth="1"/>
    <col min="4" max="4" width="8.28515625" bestFit="1" customWidth="1"/>
    <col min="5" max="5" width="26.5703125" bestFit="1" customWidth="1"/>
    <col min="6" max="7" width="10.7109375" bestFit="1" customWidth="1"/>
    <col min="8" max="8" width="19.5703125" bestFit="1" customWidth="1"/>
  </cols>
  <sheetData>
    <row r="1" spans="1:8" x14ac:dyDescent="0.25">
      <c r="A1" s="75"/>
      <c r="B1" s="75"/>
      <c r="C1" s="75"/>
      <c r="D1" s="75"/>
      <c r="E1" s="75"/>
      <c r="F1" s="75"/>
      <c r="G1" s="75"/>
      <c r="H1" s="75"/>
    </row>
    <row r="2" spans="1:8" x14ac:dyDescent="0.25">
      <c r="A2" s="75"/>
      <c r="B2" s="75"/>
      <c r="C2" s="75"/>
      <c r="D2" s="75"/>
      <c r="E2" s="75"/>
      <c r="F2" s="75"/>
      <c r="G2" s="75"/>
      <c r="H2" s="75"/>
    </row>
    <row r="3" spans="1:8" x14ac:dyDescent="0.25">
      <c r="A3" s="75"/>
      <c r="B3" s="75"/>
      <c r="C3" s="75"/>
      <c r="D3" s="75"/>
      <c r="E3" s="75"/>
      <c r="F3" s="75"/>
      <c r="G3" s="75"/>
      <c r="H3" s="75"/>
    </row>
    <row r="4" spans="1:8" x14ac:dyDescent="0.25">
      <c r="A4" s="75"/>
      <c r="B4" s="75"/>
      <c r="C4" s="75"/>
      <c r="D4" s="75"/>
      <c r="E4" s="75"/>
      <c r="F4" s="75"/>
      <c r="G4" s="75"/>
      <c r="H4" s="75"/>
    </row>
    <row r="5" spans="1:8" x14ac:dyDescent="0.25">
      <c r="A5" s="75"/>
      <c r="B5" s="75"/>
      <c r="C5" s="75"/>
      <c r="D5" s="75"/>
      <c r="E5" s="75"/>
      <c r="F5" s="75"/>
      <c r="G5" s="75"/>
      <c r="H5" s="75"/>
    </row>
    <row r="6" spans="1:8" x14ac:dyDescent="0.25">
      <c r="A6" s="75"/>
      <c r="B6" s="75"/>
      <c r="C6" s="75"/>
      <c r="D6" s="75"/>
      <c r="E6" s="75"/>
      <c r="F6" s="75"/>
      <c r="G6" s="75"/>
      <c r="H6" s="75"/>
    </row>
    <row r="7" spans="1:8" ht="15" customHeight="1" x14ac:dyDescent="0.25">
      <c r="A7" s="75"/>
      <c r="C7" s="75"/>
      <c r="D7" s="75"/>
      <c r="E7" s="75"/>
      <c r="F7" s="75"/>
      <c r="G7" s="75"/>
      <c r="H7" s="75"/>
    </row>
    <row r="8" spans="1:8" ht="15" customHeight="1" x14ac:dyDescent="0.25">
      <c r="A8" s="75"/>
      <c r="B8" s="75"/>
      <c r="C8" s="75"/>
      <c r="D8" s="75"/>
      <c r="E8" s="75"/>
      <c r="F8" s="75"/>
      <c r="G8" s="75"/>
      <c r="H8" s="75"/>
    </row>
    <row r="9" spans="1:8" ht="15" customHeight="1" x14ac:dyDescent="0.25">
      <c r="A9" s="75"/>
      <c r="B9" s="75"/>
      <c r="C9" s="75"/>
      <c r="D9" s="75"/>
      <c r="E9" s="75"/>
      <c r="F9" s="75"/>
      <c r="G9" s="75"/>
      <c r="H9" s="75"/>
    </row>
    <row r="10" spans="1:8" ht="15" customHeight="1" x14ac:dyDescent="0.25">
      <c r="A10" s="75"/>
      <c r="B10" s="75"/>
      <c r="C10" s="75"/>
      <c r="D10" s="75"/>
      <c r="E10" s="75"/>
      <c r="F10" s="75"/>
      <c r="G10" s="75"/>
      <c r="H10" s="75"/>
    </row>
    <row r="11" spans="1:8" ht="15" customHeight="1" x14ac:dyDescent="0.25">
      <c r="A11" s="75"/>
      <c r="B11" s="75"/>
      <c r="C11" s="75"/>
      <c r="D11" s="75"/>
      <c r="E11" s="75"/>
      <c r="F11" s="75"/>
      <c r="G11" s="75"/>
      <c r="H11" s="75"/>
    </row>
    <row r="12" spans="1:8" ht="15" customHeight="1" x14ac:dyDescent="0.25">
      <c r="A12" s="75"/>
      <c r="B12" s="75"/>
      <c r="C12" s="75"/>
      <c r="D12" s="75"/>
      <c r="E12" s="75"/>
      <c r="F12" s="75"/>
      <c r="G12" s="75"/>
      <c r="H12" s="75"/>
    </row>
    <row r="13" spans="1:8" ht="15" customHeight="1" x14ac:dyDescent="0.25">
      <c r="A13" s="75"/>
      <c r="B13" s="75"/>
      <c r="C13" s="75"/>
      <c r="D13" s="75"/>
      <c r="E13" s="75"/>
      <c r="F13" s="75"/>
      <c r="G13" s="75"/>
      <c r="H13" s="75"/>
    </row>
    <row r="14" spans="1:8" ht="15" customHeight="1" x14ac:dyDescent="0.25">
      <c r="A14" s="75"/>
      <c r="B14" s="75"/>
      <c r="C14" s="75"/>
      <c r="D14" s="75"/>
      <c r="E14" s="75"/>
      <c r="F14" s="75"/>
      <c r="G14" s="75"/>
      <c r="H14" s="75"/>
    </row>
    <row r="15" spans="1:8" ht="15" customHeight="1" x14ac:dyDescent="0.25">
      <c r="A15" s="109" t="s">
        <v>71</v>
      </c>
      <c r="B15" s="110"/>
      <c r="C15" s="110"/>
      <c r="D15" s="110"/>
      <c r="E15" s="110"/>
      <c r="F15" s="110"/>
      <c r="G15" s="110"/>
      <c r="H15" s="111"/>
    </row>
    <row r="16" spans="1:8" ht="15" customHeight="1" x14ac:dyDescent="0.25">
      <c r="A16" s="112" t="s">
        <v>72</v>
      </c>
      <c r="B16" s="113"/>
      <c r="C16" s="113"/>
      <c r="D16" s="113"/>
      <c r="E16" s="113"/>
      <c r="F16" s="113"/>
      <c r="G16" s="113"/>
      <c r="H16" s="114"/>
    </row>
    <row r="17" spans="1:8" ht="15" customHeight="1" x14ac:dyDescent="0.25">
      <c r="A17" s="76" t="s">
        <v>73</v>
      </c>
      <c r="B17" s="76" t="s">
        <v>74</v>
      </c>
      <c r="C17" s="76" t="s">
        <v>75</v>
      </c>
      <c r="D17" s="76" t="s">
        <v>76</v>
      </c>
      <c r="E17" s="76" t="s">
        <v>20</v>
      </c>
      <c r="F17" s="76" t="s">
        <v>21</v>
      </c>
      <c r="G17" s="77" t="s">
        <v>22</v>
      </c>
      <c r="H17" s="77" t="s">
        <v>77</v>
      </c>
    </row>
    <row r="18" spans="1:8" ht="15" customHeight="1" x14ac:dyDescent="0.25">
      <c r="A18" s="78"/>
      <c r="B18" s="79"/>
      <c r="C18" s="80"/>
      <c r="D18" s="79"/>
      <c r="E18" s="79"/>
      <c r="F18" s="81"/>
      <c r="G18" s="82">
        <v>1761.67</v>
      </c>
      <c r="H18" s="83" t="s">
        <v>78</v>
      </c>
    </row>
    <row r="19" spans="1:8" ht="15" customHeight="1" x14ac:dyDescent="0.25">
      <c r="A19" s="84">
        <v>45294</v>
      </c>
      <c r="B19" s="85" t="s">
        <v>79</v>
      </c>
      <c r="C19" s="86" t="s">
        <v>80</v>
      </c>
      <c r="D19" s="86">
        <v>179754</v>
      </c>
      <c r="E19" s="86"/>
      <c r="F19" s="87">
        <v>20.98</v>
      </c>
      <c r="G19" s="88"/>
      <c r="H19" s="85" t="s">
        <v>81</v>
      </c>
    </row>
    <row r="20" spans="1:8" ht="15" customHeight="1" x14ac:dyDescent="0.25">
      <c r="A20" s="84">
        <v>45294</v>
      </c>
      <c r="B20" s="85" t="s">
        <v>82</v>
      </c>
      <c r="C20" s="86"/>
      <c r="D20" s="89"/>
      <c r="E20" s="79"/>
      <c r="F20" s="90">
        <v>12.22</v>
      </c>
      <c r="G20" s="91"/>
      <c r="H20" s="85" t="s">
        <v>83</v>
      </c>
    </row>
    <row r="21" spans="1:8" ht="15" customHeight="1" x14ac:dyDescent="0.25">
      <c r="A21" s="84">
        <v>45296</v>
      </c>
      <c r="B21" s="92" t="s">
        <v>84</v>
      </c>
      <c r="C21" s="86" t="s">
        <v>80</v>
      </c>
      <c r="D21" s="93">
        <v>35591</v>
      </c>
      <c r="E21" s="94"/>
      <c r="F21" s="90">
        <v>92.47</v>
      </c>
      <c r="G21" s="95"/>
      <c r="H21" s="92" t="s">
        <v>85</v>
      </c>
    </row>
    <row r="22" spans="1:8" ht="15" customHeight="1" x14ac:dyDescent="0.25">
      <c r="A22" s="84">
        <v>45296</v>
      </c>
      <c r="B22" s="92" t="s">
        <v>86</v>
      </c>
      <c r="C22" s="86" t="s">
        <v>80</v>
      </c>
      <c r="D22" s="93">
        <v>912049</v>
      </c>
      <c r="E22" s="96"/>
      <c r="F22" s="90">
        <v>25</v>
      </c>
      <c r="G22" s="88"/>
      <c r="H22" s="92" t="s">
        <v>87</v>
      </c>
    </row>
    <row r="23" spans="1:8" ht="15" customHeight="1" x14ac:dyDescent="0.25">
      <c r="A23" s="84">
        <v>45296</v>
      </c>
      <c r="B23" s="92" t="s">
        <v>88</v>
      </c>
      <c r="C23" s="94" t="s">
        <v>89</v>
      </c>
      <c r="D23" s="89">
        <v>1944</v>
      </c>
      <c r="E23" s="94"/>
      <c r="F23" s="90">
        <v>70</v>
      </c>
      <c r="G23" s="88"/>
      <c r="H23" s="92" t="s">
        <v>90</v>
      </c>
    </row>
    <row r="24" spans="1:8" ht="15" customHeight="1" x14ac:dyDescent="0.25">
      <c r="A24" s="84">
        <v>45296</v>
      </c>
      <c r="B24" s="92" t="s">
        <v>91</v>
      </c>
      <c r="C24" s="94"/>
      <c r="D24" s="97"/>
      <c r="E24" s="94"/>
      <c r="F24" s="90">
        <v>20.8</v>
      </c>
      <c r="G24" s="88"/>
      <c r="H24" s="92" t="s">
        <v>92</v>
      </c>
    </row>
    <row r="25" spans="1:8" ht="15" customHeight="1" x14ac:dyDescent="0.25">
      <c r="A25" s="84">
        <v>45296</v>
      </c>
      <c r="B25" s="92" t="s">
        <v>91</v>
      </c>
      <c r="C25" s="94"/>
      <c r="D25" s="86"/>
      <c r="E25" s="98"/>
      <c r="F25" s="99">
        <v>25.4</v>
      </c>
      <c r="G25" s="88"/>
      <c r="H25" s="92" t="s">
        <v>93</v>
      </c>
    </row>
    <row r="26" spans="1:8" ht="15" customHeight="1" x14ac:dyDescent="0.25">
      <c r="A26" s="100">
        <v>44938</v>
      </c>
      <c r="B26" s="85" t="s">
        <v>88</v>
      </c>
      <c r="C26" s="94" t="s">
        <v>89</v>
      </c>
      <c r="D26" s="86">
        <v>12548</v>
      </c>
      <c r="E26" s="79"/>
      <c r="F26" s="90">
        <v>6</v>
      </c>
      <c r="G26" s="88"/>
      <c r="H26" s="92" t="s">
        <v>94</v>
      </c>
    </row>
    <row r="27" spans="1:8" ht="15" customHeight="1" x14ac:dyDescent="0.25">
      <c r="A27" s="100">
        <v>44938</v>
      </c>
      <c r="B27" s="85" t="s">
        <v>79</v>
      </c>
      <c r="C27" s="86" t="s">
        <v>80</v>
      </c>
      <c r="D27" s="94">
        <v>931582</v>
      </c>
      <c r="E27" s="96"/>
      <c r="F27" s="90">
        <v>70</v>
      </c>
      <c r="G27" s="88"/>
      <c r="H27" s="85" t="s">
        <v>81</v>
      </c>
    </row>
    <row r="28" spans="1:8" ht="15" customHeight="1" x14ac:dyDescent="0.25">
      <c r="A28" s="100">
        <v>45307</v>
      </c>
      <c r="B28" s="92" t="s">
        <v>95</v>
      </c>
      <c r="C28" s="94" t="s">
        <v>80</v>
      </c>
      <c r="D28" s="101"/>
      <c r="E28" s="77"/>
      <c r="F28" s="90">
        <v>38.85</v>
      </c>
      <c r="G28" s="77"/>
      <c r="H28" s="92" t="s">
        <v>96</v>
      </c>
    </row>
    <row r="29" spans="1:8" ht="15" customHeight="1" x14ac:dyDescent="0.25">
      <c r="A29" s="100">
        <v>45307</v>
      </c>
      <c r="B29" s="85" t="s">
        <v>91</v>
      </c>
      <c r="C29" s="101"/>
      <c r="D29" s="101"/>
      <c r="E29" s="77"/>
      <c r="F29" s="90">
        <v>5.0999999999999996</v>
      </c>
      <c r="G29" s="77"/>
      <c r="H29" s="92" t="s">
        <v>97</v>
      </c>
    </row>
    <row r="30" spans="1:8" ht="15" customHeight="1" x14ac:dyDescent="0.25">
      <c r="A30" s="84">
        <v>45307</v>
      </c>
      <c r="B30" s="85" t="s">
        <v>91</v>
      </c>
      <c r="C30" s="86"/>
      <c r="D30" s="76"/>
      <c r="E30" s="76"/>
      <c r="F30" s="102">
        <v>5.0999999999999996</v>
      </c>
      <c r="G30" s="76"/>
      <c r="H30" s="85" t="s">
        <v>98</v>
      </c>
    </row>
    <row r="31" spans="1:8" ht="15" customHeight="1" x14ac:dyDescent="0.25">
      <c r="A31" s="100">
        <v>45309</v>
      </c>
      <c r="B31" s="92" t="s">
        <v>99</v>
      </c>
      <c r="C31" s="94" t="s">
        <v>89</v>
      </c>
      <c r="D31" s="94"/>
      <c r="E31" s="94"/>
      <c r="F31" s="90">
        <v>280</v>
      </c>
      <c r="G31" s="94"/>
      <c r="H31" s="92" t="s">
        <v>100</v>
      </c>
    </row>
    <row r="32" spans="1:8" ht="15" customHeight="1" x14ac:dyDescent="0.25">
      <c r="A32" s="100">
        <v>45309</v>
      </c>
      <c r="B32" s="92" t="s">
        <v>91</v>
      </c>
      <c r="C32" s="94"/>
      <c r="D32" s="94"/>
      <c r="E32" s="94"/>
      <c r="F32" s="90">
        <v>8.6</v>
      </c>
      <c r="G32" s="94"/>
      <c r="H32" s="92" t="s">
        <v>101</v>
      </c>
    </row>
    <row r="33" spans="1:8" ht="15" customHeight="1" x14ac:dyDescent="0.25">
      <c r="A33" s="100">
        <v>45315</v>
      </c>
      <c r="B33" s="92" t="s">
        <v>102</v>
      </c>
      <c r="C33" s="94" t="s">
        <v>89</v>
      </c>
      <c r="D33" s="94">
        <v>634</v>
      </c>
      <c r="E33" s="96"/>
      <c r="F33" s="90">
        <v>300</v>
      </c>
      <c r="G33" s="94"/>
      <c r="H33" s="92" t="s">
        <v>103</v>
      </c>
    </row>
    <row r="34" spans="1:8" ht="15" customHeight="1" x14ac:dyDescent="0.25">
      <c r="A34" s="100">
        <v>45316</v>
      </c>
      <c r="B34" s="92" t="s">
        <v>82</v>
      </c>
      <c r="C34" s="94"/>
      <c r="D34" s="101"/>
      <c r="E34" s="77"/>
      <c r="F34" s="90">
        <v>26.89</v>
      </c>
      <c r="G34" s="94"/>
      <c r="H34" s="92" t="s">
        <v>104</v>
      </c>
    </row>
    <row r="35" spans="1:8" ht="15" customHeight="1" x14ac:dyDescent="0.25">
      <c r="A35" s="94"/>
      <c r="B35" s="92"/>
      <c r="C35" s="94"/>
      <c r="D35" s="94"/>
      <c r="E35" s="94"/>
      <c r="F35" s="94"/>
      <c r="G35" s="94"/>
      <c r="H35" s="92"/>
    </row>
    <row r="36" spans="1:8" ht="15" customHeight="1" x14ac:dyDescent="0.25">
      <c r="A36" s="94"/>
      <c r="B36" s="92"/>
      <c r="C36" s="94"/>
      <c r="D36" s="94"/>
      <c r="E36" s="94"/>
      <c r="F36" s="94"/>
      <c r="G36" s="94"/>
      <c r="H36" s="92"/>
    </row>
    <row r="37" spans="1:8" ht="15" customHeight="1" x14ac:dyDescent="0.25">
      <c r="A37" s="103"/>
      <c r="B37" s="104" t="s">
        <v>105</v>
      </c>
      <c r="C37" s="103"/>
      <c r="D37" s="103"/>
      <c r="E37" s="105">
        <v>0</v>
      </c>
      <c r="F37" s="105">
        <v>1007.41</v>
      </c>
      <c r="G37" s="106">
        <v>754.26</v>
      </c>
      <c r="H37" s="107" t="s">
        <v>106</v>
      </c>
    </row>
    <row r="38" spans="1:8" x14ac:dyDescent="0.25">
      <c r="A38" s="75"/>
      <c r="B38" s="75"/>
      <c r="C38" s="75"/>
      <c r="D38" s="75"/>
      <c r="E38" s="75"/>
      <c r="F38" s="75"/>
      <c r="G38" s="75"/>
      <c r="H38" s="75"/>
    </row>
    <row r="39" spans="1:8" x14ac:dyDescent="0.25">
      <c r="A39" s="75"/>
      <c r="B39" s="75"/>
      <c r="C39" s="75"/>
      <c r="D39" s="75"/>
      <c r="E39" s="75"/>
      <c r="F39" s="75"/>
      <c r="G39" s="75"/>
      <c r="H39" s="75"/>
    </row>
    <row r="40" spans="1:8" x14ac:dyDescent="0.25">
      <c r="A40" s="75"/>
      <c r="B40" s="75" t="s">
        <v>107</v>
      </c>
      <c r="C40" s="75"/>
      <c r="D40" s="75"/>
      <c r="E40" s="75" t="s">
        <v>8</v>
      </c>
      <c r="F40" s="75"/>
      <c r="G40" s="75"/>
      <c r="H40" s="108"/>
    </row>
    <row r="41" spans="1:8" x14ac:dyDescent="0.25">
      <c r="A41" s="75"/>
      <c r="B41" s="75" t="s">
        <v>9</v>
      </c>
      <c r="C41" s="75"/>
      <c r="D41" s="75"/>
      <c r="E41" s="75" t="s">
        <v>10</v>
      </c>
      <c r="F41" s="75"/>
      <c r="G41" s="75"/>
      <c r="H41" s="75"/>
    </row>
    <row r="42" spans="1:8" x14ac:dyDescent="0.25">
      <c r="A42" s="75"/>
      <c r="B42" s="75" t="s">
        <v>108</v>
      </c>
      <c r="C42" s="75"/>
      <c r="D42" s="75"/>
      <c r="E42" s="75" t="s">
        <v>109</v>
      </c>
      <c r="F42" s="75"/>
      <c r="G42" s="75"/>
      <c r="H42" s="75"/>
    </row>
    <row r="43" spans="1:8" x14ac:dyDescent="0.25">
      <c r="A43" s="75"/>
      <c r="B43" s="75"/>
      <c r="C43" s="75"/>
      <c r="D43" s="75"/>
      <c r="E43" s="75"/>
      <c r="F43" s="75"/>
      <c r="G43" s="75"/>
      <c r="H43" s="75"/>
    </row>
    <row r="44" spans="1:8" x14ac:dyDescent="0.25">
      <c r="A44" s="75"/>
      <c r="B44" s="75"/>
      <c r="C44" s="75"/>
      <c r="D44" s="75"/>
      <c r="E44" s="75"/>
      <c r="F44" s="75"/>
      <c r="G44" s="75"/>
      <c r="H44" s="75"/>
    </row>
    <row r="45" spans="1:8" x14ac:dyDescent="0.25">
      <c r="A45" s="75"/>
      <c r="B45" s="75"/>
      <c r="C45" s="75" t="s">
        <v>8</v>
      </c>
      <c r="D45" s="75"/>
      <c r="E45" s="75"/>
      <c r="F45" s="75"/>
      <c r="G45" s="75"/>
      <c r="H45" s="75"/>
    </row>
    <row r="46" spans="1:8" x14ac:dyDescent="0.25">
      <c r="A46" s="75"/>
      <c r="B46" s="75"/>
      <c r="C46" s="75" t="s">
        <v>14</v>
      </c>
      <c r="D46" s="75"/>
      <c r="E46" s="75"/>
      <c r="F46" s="75"/>
      <c r="G46" s="75"/>
      <c r="H46" s="75"/>
    </row>
    <row r="47" spans="1:8" x14ac:dyDescent="0.25">
      <c r="A47" s="75"/>
      <c r="B47" s="75"/>
      <c r="C47" s="75" t="s">
        <v>15</v>
      </c>
      <c r="D47" s="75"/>
      <c r="E47" s="75"/>
      <c r="F47" s="75"/>
      <c r="G47" s="75"/>
      <c r="H47" s="75"/>
    </row>
    <row r="48" spans="1:8" x14ac:dyDescent="0.25">
      <c r="A48" s="75"/>
      <c r="B48" s="75"/>
      <c r="C48" s="75"/>
      <c r="D48" s="75"/>
      <c r="E48" s="75"/>
      <c r="F48" s="75"/>
      <c r="G48" s="75"/>
      <c r="H48" s="75"/>
    </row>
    <row r="49" spans="1:8" x14ac:dyDescent="0.25">
      <c r="A49" s="75"/>
      <c r="B49" s="75"/>
      <c r="C49" s="75" t="s">
        <v>30</v>
      </c>
      <c r="D49" s="75"/>
      <c r="E49" s="75"/>
      <c r="F49" s="75"/>
      <c r="G49" s="75"/>
      <c r="H49" s="75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2024-11-07T14:37:28Z</dcterms:modified>
  <cp:category/>
  <cp:contentStatus/>
</cp:coreProperties>
</file>